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emilkhanova_es\Desktop\2025 год\МЕТОДИКИ 2025\1 чтение\"/>
    </mc:Choice>
  </mc:AlternateContent>
  <xr:revisionPtr revIDLastSave="0" documentId="13_ncr:1_{B5FE5CCC-3AC8-49F7-B316-0163347417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еобразовательный процесс" sheetId="4" r:id="rId1"/>
  </sheets>
  <definedNames>
    <definedName name="_xlnm.Print_Area" localSheetId="0">'Общеобразовательный процесс'!$A$1:$K$94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4" l="1"/>
  <c r="C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C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33" i="4"/>
  <c r="I34" i="4"/>
  <c r="I35" i="4"/>
  <c r="I36" i="4"/>
  <c r="I37" i="4"/>
  <c r="I38" i="4"/>
  <c r="I39" i="4"/>
  <c r="I40" i="4"/>
  <c r="I41" i="4"/>
  <c r="I42" i="4"/>
  <c r="I43" i="4"/>
  <c r="I44" i="4"/>
  <c r="I29" i="4"/>
  <c r="I30" i="4"/>
  <c r="I31" i="4"/>
  <c r="I32" i="4"/>
  <c r="C45" i="4"/>
  <c r="F92" i="4" l="1"/>
  <c r="G92" i="4"/>
  <c r="H92" i="4"/>
  <c r="G69" i="4"/>
  <c r="H69" i="4"/>
  <c r="I92" i="4"/>
  <c r="I69" i="4"/>
  <c r="H45" i="4"/>
  <c r="G45" i="4"/>
  <c r="F45" i="4"/>
  <c r="I45" i="4"/>
  <c r="F69" i="4" l="1"/>
</calcChain>
</file>

<file path=xl/sharedStrings.xml><?xml version="1.0" encoding="utf-8"?>
<sst xmlns="http://schemas.openxmlformats.org/spreadsheetml/2006/main" count="136" uniqueCount="75">
  <si>
    <t>Наименование муниципального образования</t>
  </si>
  <si>
    <t>Код по ОКТМО</t>
  </si>
  <si>
    <t>Показатели (основные показатели), используемые для расчета (с указанием наименований и единицы измерения)</t>
  </si>
  <si>
    <t>Объем межбюджетного трансферта , всего</t>
  </si>
  <si>
    <t>Численность обучающихся</t>
  </si>
  <si>
    <t>НПФ с учетом дифференцирующих коэффициентов</t>
  </si>
  <si>
    <t>Объем межбюджетного трансферта на обучающихся 1-4 кл.</t>
  </si>
  <si>
    <t>Объем межбюджетного трансферта на обучающихся 5-9 кл.</t>
  </si>
  <si>
    <t>Объем межбюджетного трансферта на обучающихся 10-11 кл.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</si>
  <si>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</si>
  <si>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</si>
  <si>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</si>
  <si>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</si>
  <si>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</si>
  <si>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</si>
  <si>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</si>
  <si>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</si>
  <si>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</si>
  <si>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</si>
  <si>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</si>
  <si>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</si>
  <si>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Шаройский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</si>
  <si>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</si>
  <si>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</si>
  <si>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Городской округ город Аргун</t>
  </si>
  <si>
    <t>Городской округ город Грозный</t>
  </si>
  <si>
    <t>Всего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</si>
  <si>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</si>
  <si>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</si>
  <si>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</si>
  <si>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 xml:space="preserve">                                                           на 2025 год и на плановый период  2026 и 2027 годов</t>
  </si>
  <si>
    <t>Коды</t>
  </si>
  <si>
    <t xml:space="preserve">                                                 от " 15 "   октября________________________  2024 г.</t>
  </si>
  <si>
    <t xml:space="preserve">           Дата</t>
  </si>
  <si>
    <t>15.10.2024</t>
  </si>
  <si>
    <t>Главный распорядитель средств</t>
  </si>
  <si>
    <t>по ОКПО</t>
  </si>
  <si>
    <t>4566617</t>
  </si>
  <si>
    <t xml:space="preserve">республиканского бюджета </t>
  </si>
  <si>
    <t>Министерство образования и науки Чеченской Республики</t>
  </si>
  <si>
    <t>205</t>
  </si>
  <si>
    <t>Раздел</t>
  </si>
  <si>
    <t>Образование</t>
  </si>
  <si>
    <t xml:space="preserve">      по БК</t>
  </si>
  <si>
    <t>07</t>
  </si>
  <si>
    <t>Подраздел</t>
  </si>
  <si>
    <t>02</t>
  </si>
  <si>
    <t>Государственная программа</t>
  </si>
  <si>
    <t>Государственная программа Чеченской Республики «Развитие образования Чеченской Республики»</t>
  </si>
  <si>
    <t xml:space="preserve">     по БК</t>
  </si>
  <si>
    <t>0200000000</t>
  </si>
  <si>
    <t xml:space="preserve">Подпрограмма </t>
  </si>
  <si>
    <t xml:space="preserve">«Обеспечение реализации государственной программы в сфере образования и науки» </t>
  </si>
  <si>
    <t>4</t>
  </si>
  <si>
    <t>Основное мероприятие</t>
  </si>
  <si>
    <t>Предоставление межбюджетных трансфертов местным бюджетам для осуществления отдельных полномочий по решению местных вопросов в области образования в Чеченской Республике</t>
  </si>
  <si>
    <t>03</t>
  </si>
  <si>
    <t xml:space="preserve">Наименование межбюджетного </t>
  </si>
  <si>
    <t>трансферта (направление расходов)</t>
  </si>
  <si>
    <t xml:space="preserve">Субвенции бюджетам муниципальных образований на обеспечение общеобразовательного процесса                                                                          </t>
  </si>
  <si>
    <t>41170</t>
  </si>
  <si>
    <t>Вид расходов</t>
  </si>
  <si>
    <t>530</t>
  </si>
  <si>
    <t>Единица измерения: тыс руб</t>
  </si>
  <si>
    <t>по ОКЕИ</t>
  </si>
  <si>
    <t>Документ, утверждающий методику распределения межбюджетного трансферта</t>
  </si>
  <si>
    <t xml:space="preserve">Постановление Правительства Чеченской Республики от 3 ноября 2015 г. № 193
"О Методике расчета нормативов подушевого финансирования и Порядке определения объемов субвенций из республиканского бюджета бюджетам городских округов и муниципальных районов Чеченской Республики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
</t>
  </si>
  <si>
    <t>Дата</t>
  </si>
  <si>
    <t>Номер</t>
  </si>
  <si>
    <t>Алгоритм (формула) расчета
 объема межбюджетного трансферта субъекту Российской Федерации</t>
  </si>
  <si>
    <t xml:space="preserve">    C =  Сумма К ( H1*Yij); где
С - объем субвенций муниципальному образованию на соответствующий финансовый год;  
    Н1- норматив затрат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обеспечению дополнительного образования детей в общеобразовательных организациях i-й категорией учащихся; 
   УiJ- плановое количество учащихся i-й категории в j-й общеобразовательной организации;  
    К - количество категорий учащихся.
 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</si>
  <si>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2025 год</t>
  </si>
  <si>
    <t>Базовый НПФ, тыс. рублей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</si>
  <si>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2026 год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</si>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</sst>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_р_._-;\-* #,##0_р_._-;_-* &quot;-&quot;??_р_._-;_-@_-"/>
    <numFmt numFmtId="167" formatCode="_-* #,##0\ _₽_-;\-* #,##0\ _₽_-;_-* &quot;-&quot;??\ _₽_-;_-@_-"/>
    <numFmt numFmtId="168" formatCode="#,##0.0"/>
    <numFmt numFmtId="169" formatCode="#,##0.000"/>
    <numFmt numFmtId="170" formatCode="_-* #,##0.000\ _₽_-;\-* #,##0.000\ _₽_-;_-* &quot;-&quot;??\ _₽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5">
    <xf numFmtId="0" fontId="0" fillId="0" borderId="0" xfId="0"/>
    <xf numFmtId="0" fontId="9" fillId="2" borderId="7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wrapText="1"/>
    </xf>
    <xf numFmtId="0" fontId="3" fillId="2" borderId="7" xfId="0" applyFont="1" applyFill="1" applyBorder="1" applyAlignment="1">
      <alignment horizontal="left" wrapText="1"/>
    </xf>
    <xf numFmtId="167" fontId="8" fillId="2" borderId="7" xfId="1" applyNumberFormat="1" applyFont="1" applyFill="1" applyBorder="1"/>
    <xf numFmtId="0" fontId="17" fillId="0" borderId="0" xfId="0" applyFont="1"/>
    <xf numFmtId="0" fontId="2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0" fontId="17" fillId="0" borderId="0" xfId="0" applyFont="1" applyBorder="1"/>
    <xf numFmtId="0" fontId="2" fillId="0" borderId="0" xfId="0" applyFont="1" applyAlignment="1">
      <alignment horizontal="left" vertical="top"/>
    </xf>
    <xf numFmtId="0" fontId="18" fillId="0" borderId="0" xfId="0" applyFont="1" applyAlignment="1">
      <alignment wrapText="1"/>
    </xf>
    <xf numFmtId="0" fontId="17" fillId="0" borderId="0" xfId="0" applyFont="1" applyFill="1"/>
    <xf numFmtId="0" fontId="2" fillId="0" borderId="0" xfId="0" applyFont="1" applyFill="1" applyAlignment="1">
      <alignment horizontal="left"/>
    </xf>
    <xf numFmtId="0" fontId="18" fillId="0" borderId="0" xfId="0" applyFont="1" applyFill="1" applyAlignment="1">
      <alignment wrapText="1"/>
    </xf>
    <xf numFmtId="0" fontId="18" fillId="0" borderId="0" xfId="0" applyFont="1" applyFill="1" applyBorder="1" applyAlignment="1">
      <alignment horizontal="left"/>
    </xf>
    <xf numFmtId="0" fontId="19" fillId="0" borderId="0" xfId="0" applyFont="1"/>
    <xf numFmtId="0" fontId="0" fillId="0" borderId="0" xfId="0" applyBorder="1"/>
    <xf numFmtId="49" fontId="19" fillId="0" borderId="1" xfId="0" applyNumberFormat="1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17" fillId="0" borderId="1" xfId="0" applyFont="1" applyBorder="1"/>
    <xf numFmtId="49" fontId="17" fillId="0" borderId="11" xfId="0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17" fillId="0" borderId="2" xfId="0" applyFont="1" applyBorder="1"/>
    <xf numFmtId="0" fontId="17" fillId="0" borderId="12" xfId="0" applyFont="1" applyBorder="1"/>
    <xf numFmtId="0" fontId="3" fillId="0" borderId="3" xfId="0" applyFont="1" applyBorder="1" applyAlignment="1">
      <alignment vertical="center"/>
    </xf>
    <xf numFmtId="0" fontId="17" fillId="0" borderId="3" xfId="0" applyFont="1" applyBorder="1"/>
    <xf numFmtId="0" fontId="17" fillId="0" borderId="4" xfId="0" applyFont="1" applyBorder="1"/>
    <xf numFmtId="49" fontId="17" fillId="0" borderId="10" xfId="0" applyNumberFormat="1" applyFont="1" applyBorder="1" applyAlignment="1">
      <alignment horizontal="center"/>
    </xf>
    <xf numFmtId="0" fontId="17" fillId="0" borderId="5" xfId="0" applyFont="1" applyBorder="1"/>
    <xf numFmtId="49" fontId="17" fillId="0" borderId="6" xfId="0" applyNumberFormat="1" applyFont="1" applyBorder="1" applyAlignment="1">
      <alignment horizontal="center"/>
    </xf>
    <xf numFmtId="0" fontId="17" fillId="0" borderId="0" xfId="0" applyFont="1" applyAlignment="1">
      <alignment wrapText="1"/>
    </xf>
    <xf numFmtId="49" fontId="17" fillId="0" borderId="0" xfId="0" applyNumberFormat="1" applyFont="1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166" fontId="6" fillId="0" borderId="7" xfId="1" applyNumberFormat="1" applyFont="1" applyBorder="1" applyAlignment="1">
      <alignment horizontal="center" vertical="center"/>
    </xf>
    <xf numFmtId="165" fontId="3" fillId="2" borderId="7" xfId="1" applyNumberFormat="1" applyFont="1" applyFill="1" applyBorder="1" applyAlignment="1">
      <alignment horizontal="center" vertical="top"/>
    </xf>
    <xf numFmtId="165" fontId="8" fillId="0" borderId="7" xfId="1" applyNumberFormat="1" applyFont="1" applyBorder="1" applyAlignment="1">
      <alignment vertical="center"/>
    </xf>
    <xf numFmtId="165" fontId="4" fillId="2" borderId="7" xfId="1" applyNumberFormat="1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165" fontId="11" fillId="0" borderId="7" xfId="1" applyNumberFormat="1" applyFont="1" applyBorder="1" applyAlignment="1">
      <alignment horizontal="right" vertical="center"/>
    </xf>
    <xf numFmtId="165" fontId="12" fillId="0" borderId="7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15" fillId="0" borderId="0" xfId="0" applyFont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169" fontId="2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7" fontId="7" fillId="0" borderId="0" xfId="0" applyNumberFormat="1" applyFont="1" applyBorder="1" applyAlignment="1">
      <alignment vertical="center"/>
    </xf>
    <xf numFmtId="170" fontId="7" fillId="0" borderId="0" xfId="0" applyNumberFormat="1" applyFont="1" applyBorder="1" applyAlignment="1">
      <alignment vertical="center"/>
    </xf>
    <xf numFmtId="170" fontId="13" fillId="0" borderId="0" xfId="0" applyNumberFormat="1" applyFont="1" applyBorder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17" fillId="0" borderId="0" xfId="0" applyFont="1" applyFill="1" applyBorder="1" applyAlignment="1">
      <alignment horizontal="center" vertical="center"/>
    </xf>
    <xf numFmtId="49" fontId="19" fillId="0" borderId="8" xfId="0" applyNumberFormat="1" applyFont="1" applyBorder="1" applyAlignment="1">
      <alignment horizontal="center" vertical="center"/>
    </xf>
    <xf numFmtId="49" fontId="19" fillId="0" borderId="9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wrapText="1"/>
    </xf>
    <xf numFmtId="49" fontId="17" fillId="0" borderId="7" xfId="0" applyNumberFormat="1" applyFont="1" applyBorder="1" applyAlignment="1">
      <alignment horizontal="center"/>
    </xf>
    <xf numFmtId="0" fontId="17" fillId="0" borderId="2" xfId="0" applyFont="1" applyBorder="1" applyAlignment="1">
      <alignment horizontal="left" wrapText="1"/>
    </xf>
    <xf numFmtId="0" fontId="17" fillId="0" borderId="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5" fontId="4" fillId="2" borderId="7" xfId="1" applyNumberFormat="1" applyFont="1" applyFill="1" applyBorder="1" applyAlignment="1"/>
    <xf numFmtId="165" fontId="11" fillId="2" borderId="7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4"/>
  <sheetViews>
    <sheetView showGridLines="0" tabSelected="1" view="pageBreakPreview" topLeftCell="A70" zoomScaleNormal="100" zoomScaleSheetLayoutView="100" workbookViewId="0">
      <selection activeCell="P61" sqref="P61"/>
    </sheetView>
  </sheetViews>
  <sheetFormatPr defaultRowHeight="12.75" x14ac:dyDescent="0.2"/>
  <cols>
    <col min="1" max="1" width="38.140625" customWidth="1"/>
    <col min="2" max="2" width="11.7109375" customWidth="1"/>
    <col min="3" max="3" width="12.42578125" customWidth="1"/>
    <col min="4" max="4" width="13.42578125" customWidth="1"/>
    <col min="5" max="5" width="14.28515625" customWidth="1"/>
    <col min="6" max="6" width="17.7109375" customWidth="1"/>
    <col min="7" max="7" width="16" customWidth="1"/>
    <col min="8" max="8" width="15.140625" customWidth="1"/>
    <col min="9" max="9" width="9.42578125" customWidth="1"/>
    <col min="10" max="10" width="3.140625" customWidth="1"/>
    <col min="11" max="11" width="9.140625" customWidth="1"/>
    <col min="12" max="12" width="9.140625" style="17"/>
    <col min="13" max="13" width="13.140625" style="17" customWidth="1"/>
    <col min="14" max="14" width="9.140625" style="17"/>
    <col min="15" max="15" width="12" style="17" customWidth="1"/>
    <col min="16" max="16" width="12.28515625" style="17" customWidth="1"/>
    <col min="17" max="31" width="9.140625" style="17"/>
  </cols>
  <sheetData>
    <row r="1" spans="1:31" s="5" customFormat="1" ht="12.75" customHeight="1" x14ac:dyDescent="0.2">
      <c r="C1" s="6"/>
      <c r="D1" s="6"/>
      <c r="E1" s="6"/>
      <c r="F1" s="7"/>
      <c r="G1" s="7"/>
      <c r="H1" s="8"/>
      <c r="I1" s="8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s="5" customFormat="1" ht="12.75" customHeight="1" x14ac:dyDescent="0.2">
      <c r="A2" s="85" t="s">
        <v>28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s="5" customFormat="1" ht="15" customHeight="1" x14ac:dyDescent="0.2">
      <c r="B3" s="10" t="s">
        <v>29</v>
      </c>
      <c r="C3" s="11"/>
      <c r="D3" s="11"/>
      <c r="E3" s="11"/>
      <c r="F3" s="11"/>
      <c r="G3" s="11"/>
      <c r="H3" s="11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s="5" customFormat="1" ht="12.75" customHeight="1" x14ac:dyDescent="0.2">
      <c r="A4" s="12"/>
      <c r="B4" s="13" t="s">
        <v>30</v>
      </c>
      <c r="C4" s="14"/>
      <c r="D4" s="14"/>
      <c r="E4" s="14"/>
      <c r="F4" s="14"/>
      <c r="G4" s="14"/>
      <c r="H4" s="14"/>
      <c r="I4" s="15"/>
      <c r="J4" s="86"/>
      <c r="K4" s="86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12" customHeight="1" x14ac:dyDescent="0.2">
      <c r="A5" s="16"/>
      <c r="B5" s="16"/>
      <c r="C5" s="16"/>
      <c r="D5" s="16"/>
      <c r="E5" s="16"/>
      <c r="F5" s="5"/>
      <c r="G5" s="5"/>
      <c r="H5" s="5"/>
      <c r="I5" s="5"/>
      <c r="J5" s="87" t="s">
        <v>31</v>
      </c>
      <c r="K5" s="88"/>
    </row>
    <row r="6" spans="1:31" ht="11.25" customHeight="1" x14ac:dyDescent="0.2">
      <c r="A6" s="16"/>
      <c r="B6" s="16"/>
      <c r="C6" s="16" t="s">
        <v>32</v>
      </c>
      <c r="D6" s="16"/>
      <c r="E6" s="16"/>
      <c r="F6" s="5"/>
      <c r="G6" s="5"/>
      <c r="H6" s="5"/>
      <c r="I6" s="16" t="s">
        <v>33</v>
      </c>
      <c r="J6" s="18"/>
      <c r="K6" s="19" t="s">
        <v>34</v>
      </c>
    </row>
    <row r="7" spans="1:31" s="22" customFormat="1" ht="12.75" customHeight="1" x14ac:dyDescent="0.2">
      <c r="A7" s="5" t="s">
        <v>35</v>
      </c>
      <c r="B7" s="5"/>
      <c r="C7" s="5"/>
      <c r="D7" s="5"/>
      <c r="E7" s="5"/>
      <c r="F7" s="5"/>
      <c r="G7" s="5"/>
      <c r="H7" s="5"/>
      <c r="I7" s="5" t="s">
        <v>36</v>
      </c>
      <c r="J7" s="20"/>
      <c r="K7" s="21" t="s">
        <v>37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</row>
    <row r="8" spans="1:31" s="22" customFormat="1" ht="13.5" customHeight="1" x14ac:dyDescent="0.2">
      <c r="A8" s="5" t="s">
        <v>38</v>
      </c>
      <c r="B8" s="9"/>
      <c r="C8" s="24" t="s">
        <v>39</v>
      </c>
      <c r="D8" s="24"/>
      <c r="E8" s="24"/>
      <c r="F8" s="24"/>
      <c r="G8" s="24"/>
      <c r="H8" s="24"/>
      <c r="I8" s="25"/>
      <c r="J8" s="20"/>
      <c r="K8" s="21" t="s">
        <v>40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31" s="22" customFormat="1" ht="14.25" customHeight="1" x14ac:dyDescent="0.2">
      <c r="A9" s="5" t="s">
        <v>41</v>
      </c>
      <c r="B9" s="9"/>
      <c r="C9" s="26" t="s">
        <v>42</v>
      </c>
      <c r="D9" s="27"/>
      <c r="E9" s="27"/>
      <c r="F9" s="27"/>
      <c r="G9" s="27"/>
      <c r="H9" s="27"/>
      <c r="I9" s="5" t="s">
        <v>43</v>
      </c>
      <c r="J9" s="28"/>
      <c r="K9" s="29" t="s">
        <v>44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</row>
    <row r="10" spans="1:31" s="22" customFormat="1" ht="14.25" customHeight="1" x14ac:dyDescent="0.2">
      <c r="A10" s="5" t="s">
        <v>45</v>
      </c>
      <c r="B10" s="9"/>
      <c r="C10" s="27"/>
      <c r="D10" s="27"/>
      <c r="E10" s="27"/>
      <c r="F10" s="27"/>
      <c r="G10" s="27"/>
      <c r="H10" s="27"/>
      <c r="I10" s="5" t="s">
        <v>43</v>
      </c>
      <c r="J10" s="20"/>
      <c r="K10" s="21" t="s">
        <v>46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</row>
    <row r="11" spans="1:31" s="22" customFormat="1" ht="15" customHeight="1" x14ac:dyDescent="0.2">
      <c r="A11" s="5" t="s">
        <v>47</v>
      </c>
      <c r="B11" s="9"/>
      <c r="C11" s="24" t="s">
        <v>48</v>
      </c>
      <c r="D11" s="24"/>
      <c r="E11" s="24"/>
      <c r="F11" s="24"/>
      <c r="G11" s="24"/>
      <c r="H11" s="24"/>
      <c r="I11" s="5" t="s">
        <v>49</v>
      </c>
      <c r="J11" s="28"/>
      <c r="K11" s="29" t="s">
        <v>50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</row>
    <row r="12" spans="1:31" s="22" customFormat="1" ht="14.25" customHeight="1" x14ac:dyDescent="0.2">
      <c r="A12" s="5" t="s">
        <v>51</v>
      </c>
      <c r="B12" s="9"/>
      <c r="C12" s="27" t="s">
        <v>52</v>
      </c>
      <c r="D12" s="27"/>
      <c r="E12" s="27"/>
      <c r="F12" s="27"/>
      <c r="G12" s="27"/>
      <c r="H12" s="27"/>
      <c r="I12" s="5" t="s">
        <v>49</v>
      </c>
      <c r="J12" s="20"/>
      <c r="K12" s="29" t="s">
        <v>53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s="22" customFormat="1" ht="30.75" customHeight="1" x14ac:dyDescent="0.2">
      <c r="A13" s="5" t="s">
        <v>54</v>
      </c>
      <c r="B13" s="9"/>
      <c r="C13" s="89" t="s">
        <v>55</v>
      </c>
      <c r="D13" s="89"/>
      <c r="E13" s="89"/>
      <c r="F13" s="89"/>
      <c r="G13" s="89"/>
      <c r="H13" s="89"/>
      <c r="I13" s="5" t="s">
        <v>49</v>
      </c>
      <c r="J13" s="30"/>
      <c r="K13" s="31" t="s">
        <v>56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s="22" customFormat="1" ht="12" customHeight="1" x14ac:dyDescent="0.2">
      <c r="A14" s="5" t="s">
        <v>57</v>
      </c>
      <c r="B14" s="9"/>
      <c r="C14" s="9"/>
      <c r="D14" s="9"/>
      <c r="E14" s="9"/>
      <c r="F14" s="9"/>
      <c r="G14" s="9"/>
      <c r="H14" s="9"/>
      <c r="I14" s="5" t="s">
        <v>49</v>
      </c>
      <c r="J14" s="20"/>
      <c r="K14" s="21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s="22" customFormat="1" ht="12" customHeight="1" x14ac:dyDescent="0.2">
      <c r="A15" s="5" t="s">
        <v>58</v>
      </c>
      <c r="B15" s="9"/>
      <c r="C15" s="24" t="s">
        <v>59</v>
      </c>
      <c r="D15" s="24"/>
      <c r="E15" s="24"/>
      <c r="F15" s="24"/>
      <c r="G15" s="24"/>
      <c r="H15" s="24"/>
      <c r="I15" s="5"/>
      <c r="J15" s="90" t="s">
        <v>60</v>
      </c>
      <c r="K15" s="9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1:31" s="22" customFormat="1" ht="12" customHeight="1" x14ac:dyDescent="0.2">
      <c r="A16" s="5" t="s">
        <v>61</v>
      </c>
      <c r="B16" s="9"/>
      <c r="C16" s="27"/>
      <c r="D16" s="27"/>
      <c r="E16" s="27"/>
      <c r="F16" s="27"/>
      <c r="G16" s="27"/>
      <c r="H16" s="27"/>
      <c r="I16" s="5" t="s">
        <v>49</v>
      </c>
      <c r="J16" s="20"/>
      <c r="K16" s="21" t="s">
        <v>62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s="22" customFormat="1" ht="12" customHeight="1" x14ac:dyDescent="0.2">
      <c r="A17" s="5" t="s">
        <v>63</v>
      </c>
      <c r="B17" s="9"/>
      <c r="C17" s="5"/>
      <c r="D17" s="5"/>
      <c r="E17" s="5"/>
      <c r="F17" s="5"/>
      <c r="G17" s="5"/>
      <c r="H17" s="5"/>
      <c r="I17" s="9" t="s">
        <v>64</v>
      </c>
      <c r="J17" s="83">
        <v>384</v>
      </c>
      <c r="K17" s="84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s="22" customFormat="1" ht="129.75" customHeight="1" x14ac:dyDescent="0.2">
      <c r="A18" s="32" t="s">
        <v>65</v>
      </c>
      <c r="B18" s="9"/>
      <c r="C18" s="91" t="s">
        <v>66</v>
      </c>
      <c r="D18" s="92"/>
      <c r="E18" s="92"/>
      <c r="F18" s="92"/>
      <c r="G18" s="92"/>
      <c r="H18" s="92"/>
      <c r="I18" s="9" t="s">
        <v>67</v>
      </c>
      <c r="J18" s="20"/>
      <c r="K18" s="21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s="22" customFormat="1" ht="12" customHeight="1" thickBot="1" x14ac:dyDescent="0.25">
      <c r="A19" s="5"/>
      <c r="B19" s="5"/>
      <c r="C19" s="9"/>
      <c r="D19" s="9"/>
      <c r="E19" s="5"/>
      <c r="F19" s="5"/>
      <c r="G19" s="5"/>
      <c r="H19" s="5"/>
      <c r="I19" s="9" t="s">
        <v>68</v>
      </c>
      <c r="J19" s="93">
        <v>193</v>
      </c>
      <c r="K19" s="94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s="22" customFormat="1" ht="11.25" customHeight="1" thickBot="1" x14ac:dyDescent="0.25">
      <c r="A20" s="5"/>
      <c r="B20" s="5"/>
      <c r="C20" s="5"/>
      <c r="D20" s="5"/>
      <c r="E20" s="5"/>
      <c r="F20" s="5"/>
      <c r="G20" s="5"/>
      <c r="H20" s="5"/>
      <c r="I20" s="9"/>
      <c r="J20" s="33"/>
      <c r="K20" s="5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ht="154.5" customHeight="1" thickTop="1" thickBot="1" x14ac:dyDescent="0.3">
      <c r="A21" s="16"/>
      <c r="B21" s="95" t="s">
        <v>69</v>
      </c>
      <c r="C21" s="96"/>
      <c r="D21" s="97" t="s">
        <v>70</v>
      </c>
      <c r="E21" s="98"/>
      <c r="F21" s="98"/>
      <c r="G21" s="98"/>
      <c r="H21" s="98"/>
      <c r="I21" s="98"/>
      <c r="J21" s="98"/>
      <c r="K21" s="99"/>
    </row>
    <row r="22" spans="1:31" ht="32.25" customHeight="1" thickTop="1" x14ac:dyDescent="0.25">
      <c r="A22" s="16"/>
      <c r="B22" s="34"/>
      <c r="C22" s="35"/>
      <c r="D22" s="36"/>
      <c r="E22" s="36"/>
      <c r="F22" s="36"/>
      <c r="G22" s="36"/>
      <c r="H22" s="36"/>
      <c r="I22" s="36"/>
      <c r="J22" s="36"/>
      <c r="K22" s="36"/>
    </row>
    <row r="23" spans="1:31" ht="23.25" customHeight="1" x14ac:dyDescent="0.2">
      <c r="A23" s="16"/>
      <c r="B23" s="16"/>
      <c r="C23" s="37"/>
      <c r="D23" s="37"/>
      <c r="E23" s="38"/>
      <c r="F23" s="39"/>
      <c r="G23" s="5"/>
      <c r="H23" s="5"/>
      <c r="I23" s="5"/>
      <c r="J23" s="5"/>
      <c r="K23" s="5"/>
    </row>
    <row r="24" spans="1:31" s="40" customFormat="1" ht="26.25" customHeight="1" x14ac:dyDescent="0.2">
      <c r="A24" s="40" t="s">
        <v>71</v>
      </c>
      <c r="G24" s="41"/>
      <c r="H24" s="42"/>
      <c r="I24" s="42"/>
      <c r="J24" s="43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</row>
    <row r="25" spans="1:31" s="44" customFormat="1" ht="34.5" customHeight="1" x14ac:dyDescent="0.2">
      <c r="A25" s="100" t="s">
        <v>0</v>
      </c>
      <c r="B25" s="100" t="s">
        <v>1</v>
      </c>
      <c r="C25" s="101" t="s">
        <v>2</v>
      </c>
      <c r="D25" s="101"/>
      <c r="E25" s="101"/>
      <c r="F25" s="101"/>
      <c r="G25" s="101"/>
      <c r="H25" s="101"/>
      <c r="I25" s="102" t="s">
        <v>3</v>
      </c>
      <c r="J25" s="102"/>
      <c r="K25" s="102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</row>
    <row r="26" spans="1:31" s="44" customFormat="1" ht="71.25" customHeight="1" x14ac:dyDescent="0.2">
      <c r="A26" s="100"/>
      <c r="B26" s="100"/>
      <c r="C26" s="46" t="s">
        <v>4</v>
      </c>
      <c r="D26" s="46" t="s">
        <v>72</v>
      </c>
      <c r="E26" s="46" t="s">
        <v>5</v>
      </c>
      <c r="F26" s="46" t="s">
        <v>6</v>
      </c>
      <c r="G26" s="46" t="s">
        <v>7</v>
      </c>
      <c r="H26" s="46" t="s">
        <v>8</v>
      </c>
      <c r="I26" s="102"/>
      <c r="J26" s="102"/>
      <c r="K26" s="102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</row>
    <row r="27" spans="1:31" s="49" customFormat="1" ht="13.5" customHeight="1" x14ac:dyDescent="0.2">
      <c r="A27" s="47">
        <v>1</v>
      </c>
      <c r="B27" s="47">
        <v>2</v>
      </c>
      <c r="C27" s="47">
        <v>3</v>
      </c>
      <c r="D27" s="47">
        <v>4</v>
      </c>
      <c r="E27" s="48">
        <v>5</v>
      </c>
      <c r="F27" s="48">
        <v>6</v>
      </c>
      <c r="G27" s="47">
        <v>7</v>
      </c>
      <c r="H27" s="47">
        <v>8</v>
      </c>
      <c r="I27" s="101">
        <v>9</v>
      </c>
      <c r="J27" s="101"/>
      <c r="K27" s="101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</row>
    <row r="28" spans="1:31" s="49" customFormat="1" ht="15" customHeight="1" x14ac:dyDescent="0.25">
      <c r="A28" s="1" t="s">
        <v>9</v>
      </c>
      <c r="B28" s="51">
        <v>96602000</v>
      </c>
      <c r="C28" s="4">
        <v>15511</v>
      </c>
      <c r="D28" s="52">
        <v>76.352000000000004</v>
      </c>
      <c r="E28" s="53">
        <v>84.397266456063434</v>
      </c>
      <c r="F28" s="54">
        <v>431049.13313200593</v>
      </c>
      <c r="G28" s="54">
        <v>776836.20279206114</v>
      </c>
      <c r="H28" s="54">
        <v>101200.66407593292</v>
      </c>
      <c r="I28" s="103">
        <f>C28*E28</f>
        <v>1309086</v>
      </c>
      <c r="J28" s="103"/>
      <c r="K28" s="103"/>
      <c r="L28" s="50"/>
      <c r="M28" s="50"/>
      <c r="N28" s="50"/>
      <c r="O28" s="50"/>
      <c r="P28" s="81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</row>
    <row r="29" spans="1:31" s="55" customFormat="1" ht="15" customHeight="1" x14ac:dyDescent="0.25">
      <c r="A29" s="2" t="s">
        <v>10</v>
      </c>
      <c r="B29" s="51">
        <v>96604000</v>
      </c>
      <c r="C29" s="4">
        <v>4823</v>
      </c>
      <c r="D29" s="52">
        <v>76.352000000000004</v>
      </c>
      <c r="E29" s="53">
        <v>114.66672195728799</v>
      </c>
      <c r="F29" s="54">
        <v>213961.56124478398</v>
      </c>
      <c r="G29" s="54">
        <v>298690.69316790742</v>
      </c>
      <c r="H29" s="54">
        <v>40385.34558730854</v>
      </c>
      <c r="I29" s="103">
        <f t="shared" ref="I29:I32" si="0">C29*E29</f>
        <v>553037.6</v>
      </c>
      <c r="J29" s="103"/>
      <c r="K29" s="103"/>
      <c r="L29" s="50"/>
      <c r="M29" s="50"/>
      <c r="N29" s="50"/>
      <c r="O29" s="50"/>
      <c r="P29" s="81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</row>
    <row r="30" spans="1:31" s="50" customFormat="1" ht="15" customHeight="1" x14ac:dyDescent="0.25">
      <c r="A30" s="1" t="s">
        <v>11</v>
      </c>
      <c r="B30" s="51">
        <v>96607000</v>
      </c>
      <c r="C30" s="4">
        <v>16231</v>
      </c>
      <c r="D30" s="52">
        <v>76.352000000000004</v>
      </c>
      <c r="E30" s="53">
        <v>99.512414515433434</v>
      </c>
      <c r="F30" s="54">
        <v>588071.41590822197</v>
      </c>
      <c r="G30" s="54">
        <v>898181.45362852002</v>
      </c>
      <c r="H30" s="54">
        <v>128933.130463258</v>
      </c>
      <c r="I30" s="103">
        <f t="shared" si="0"/>
        <v>1615186</v>
      </c>
      <c r="J30" s="103"/>
      <c r="K30" s="103"/>
      <c r="P30" s="81"/>
    </row>
    <row r="31" spans="1:31" s="50" customFormat="1" ht="15" customHeight="1" x14ac:dyDescent="0.25">
      <c r="A31" s="1" t="s">
        <v>12</v>
      </c>
      <c r="B31" s="51">
        <v>96610000</v>
      </c>
      <c r="C31" s="4">
        <v>39899</v>
      </c>
      <c r="D31" s="52">
        <v>76.352000000000004</v>
      </c>
      <c r="E31" s="53">
        <v>51.836319205995139</v>
      </c>
      <c r="F31" s="54">
        <v>740504.37794514839</v>
      </c>
      <c r="G31" s="54">
        <v>1159840.0628655443</v>
      </c>
      <c r="H31" s="54">
        <v>167872.85918930738</v>
      </c>
      <c r="I31" s="103">
        <f t="shared" si="0"/>
        <v>2068217.3</v>
      </c>
      <c r="J31" s="103"/>
      <c r="K31" s="103"/>
      <c r="P31" s="81"/>
    </row>
    <row r="32" spans="1:31" s="50" customFormat="1" ht="15" customHeight="1" x14ac:dyDescent="0.25">
      <c r="A32" s="1" t="s">
        <v>13</v>
      </c>
      <c r="B32" s="51">
        <v>96611000</v>
      </c>
      <c r="C32" s="4">
        <v>456</v>
      </c>
      <c r="D32" s="52">
        <v>76.352000000000004</v>
      </c>
      <c r="E32" s="53">
        <v>294.36864035087723</v>
      </c>
      <c r="F32" s="54">
        <v>40503.586581909054</v>
      </c>
      <c r="G32" s="54">
        <v>85887.713175160912</v>
      </c>
      <c r="H32" s="54">
        <v>7840.8002429300223</v>
      </c>
      <c r="I32" s="103">
        <f t="shared" si="0"/>
        <v>134232.1</v>
      </c>
      <c r="J32" s="103"/>
      <c r="K32" s="103"/>
      <c r="P32" s="81"/>
    </row>
    <row r="33" spans="1:31" s="50" customFormat="1" ht="15" customHeight="1" x14ac:dyDescent="0.25">
      <c r="A33" s="1" t="s">
        <v>14</v>
      </c>
      <c r="B33" s="51">
        <v>96612000</v>
      </c>
      <c r="C33" s="4">
        <v>25399</v>
      </c>
      <c r="D33" s="52">
        <v>76.352000000000004</v>
      </c>
      <c r="E33" s="53">
        <v>81.967790070475218</v>
      </c>
      <c r="F33" s="54">
        <v>764880.94776592066</v>
      </c>
      <c r="G33" s="54">
        <v>1179887.6320682373</v>
      </c>
      <c r="H33" s="54">
        <v>137131.32016584187</v>
      </c>
      <c r="I33" s="103">
        <f t="shared" ref="I33:I44" si="1">C33*E33</f>
        <v>2081899.9000000001</v>
      </c>
      <c r="J33" s="103"/>
      <c r="K33" s="103"/>
      <c r="P33" s="81"/>
    </row>
    <row r="34" spans="1:31" s="50" customFormat="1" ht="15" customHeight="1" x14ac:dyDescent="0.25">
      <c r="A34" s="1" t="s">
        <v>15</v>
      </c>
      <c r="B34" s="51">
        <v>96616000</v>
      </c>
      <c r="C34" s="4">
        <v>12145</v>
      </c>
      <c r="D34" s="52">
        <v>76.352000000000004</v>
      </c>
      <c r="E34" s="53">
        <v>85.463194730341698</v>
      </c>
      <c r="F34" s="54">
        <v>398432.44480840239</v>
      </c>
      <c r="G34" s="54">
        <v>561137.4421231054</v>
      </c>
      <c r="H34" s="54">
        <v>78380.613040857934</v>
      </c>
      <c r="I34" s="103">
        <f t="shared" si="1"/>
        <v>1037950.4999999999</v>
      </c>
      <c r="J34" s="103"/>
      <c r="K34" s="103"/>
      <c r="P34" s="81"/>
    </row>
    <row r="35" spans="1:31" s="50" customFormat="1" ht="15" customHeight="1" x14ac:dyDescent="0.25">
      <c r="A35" s="1" t="s">
        <v>16</v>
      </c>
      <c r="B35" s="51">
        <v>96622000</v>
      </c>
      <c r="C35" s="4">
        <v>9227</v>
      </c>
      <c r="D35" s="52">
        <v>76.352000000000004</v>
      </c>
      <c r="E35" s="53">
        <v>84.470066110328389</v>
      </c>
      <c r="F35" s="54">
        <v>277322.51677020895</v>
      </c>
      <c r="G35" s="54">
        <v>440478.02028547949</v>
      </c>
      <c r="H35" s="54">
        <v>61604.762956340572</v>
      </c>
      <c r="I35" s="103">
        <f t="shared" si="1"/>
        <v>779405.3</v>
      </c>
      <c r="J35" s="103"/>
      <c r="K35" s="103"/>
      <c r="P35" s="81"/>
    </row>
    <row r="36" spans="1:31" s="50" customFormat="1" ht="15" customHeight="1" x14ac:dyDescent="0.25">
      <c r="A36" s="1" t="s">
        <v>17</v>
      </c>
      <c r="B36" s="51">
        <v>96625000</v>
      </c>
      <c r="C36" s="4">
        <v>8407</v>
      </c>
      <c r="D36" s="52">
        <v>76.352000000000004</v>
      </c>
      <c r="E36" s="53">
        <v>121.42306411323896</v>
      </c>
      <c r="F36" s="54">
        <v>333121.92554042529</v>
      </c>
      <c r="G36" s="54">
        <v>590222.93756673206</v>
      </c>
      <c r="H36" s="54">
        <v>97458.836886181409</v>
      </c>
      <c r="I36" s="103">
        <f t="shared" si="1"/>
        <v>1020803.7</v>
      </c>
      <c r="J36" s="103"/>
      <c r="K36" s="103"/>
      <c r="P36" s="81"/>
    </row>
    <row r="37" spans="1:31" s="50" customFormat="1" ht="15" customHeight="1" x14ac:dyDescent="0.25">
      <c r="A37" s="1" t="s">
        <v>18</v>
      </c>
      <c r="B37" s="51">
        <v>96631000</v>
      </c>
      <c r="C37" s="4">
        <v>3719</v>
      </c>
      <c r="D37" s="52">
        <v>76.352000000000004</v>
      </c>
      <c r="E37" s="53">
        <v>97.318660930357623</v>
      </c>
      <c r="F37" s="54">
        <v>136251.85637797072</v>
      </c>
      <c r="G37" s="54">
        <v>189717.15676453183</v>
      </c>
      <c r="H37" s="54">
        <v>35959.086847980056</v>
      </c>
      <c r="I37" s="103">
        <f t="shared" si="1"/>
        <v>361928.1</v>
      </c>
      <c r="J37" s="103"/>
      <c r="K37" s="103"/>
      <c r="P37" s="81"/>
    </row>
    <row r="38" spans="1:31" s="50" customFormat="1" ht="15" customHeight="1" x14ac:dyDescent="0.25">
      <c r="A38" s="1" t="s">
        <v>19</v>
      </c>
      <c r="B38" s="51">
        <v>96634000</v>
      </c>
      <c r="C38" s="4">
        <v>33882</v>
      </c>
      <c r="D38" s="52">
        <v>76.352000000000004</v>
      </c>
      <c r="E38" s="53">
        <v>60.436500206599376</v>
      </c>
      <c r="F38" s="54">
        <v>821443.16208984121</v>
      </c>
      <c r="G38" s="54">
        <v>1067162.5322334445</v>
      </c>
      <c r="H38" s="54">
        <v>159103.80568964721</v>
      </c>
      <c r="I38" s="103">
        <f t="shared" si="1"/>
        <v>2047709.5</v>
      </c>
      <c r="J38" s="103"/>
      <c r="K38" s="103"/>
      <c r="P38" s="81"/>
    </row>
    <row r="39" spans="1:31" s="50" customFormat="1" ht="15" customHeight="1" x14ac:dyDescent="0.25">
      <c r="A39" s="1" t="s">
        <v>20</v>
      </c>
      <c r="B39" s="51">
        <v>96634000</v>
      </c>
      <c r="C39" s="4">
        <v>25454</v>
      </c>
      <c r="D39" s="52">
        <v>76.352000000000004</v>
      </c>
      <c r="E39" s="53">
        <v>65.600832874990175</v>
      </c>
      <c r="F39" s="54">
        <v>665950.04126833065</v>
      </c>
      <c r="G39" s="54">
        <v>886256.29249482043</v>
      </c>
      <c r="H39" s="54">
        <v>117597.26626743886</v>
      </c>
      <c r="I39" s="103">
        <f t="shared" si="1"/>
        <v>1669803.5999999999</v>
      </c>
      <c r="J39" s="103"/>
      <c r="K39" s="103"/>
      <c r="P39" s="81"/>
    </row>
    <row r="40" spans="1:31" s="50" customFormat="1" ht="15" customHeight="1" x14ac:dyDescent="0.25">
      <c r="A40" s="1" t="s">
        <v>21</v>
      </c>
      <c r="B40" s="51">
        <v>96691000</v>
      </c>
      <c r="C40" s="4">
        <v>235</v>
      </c>
      <c r="D40" s="52">
        <v>76.352000000000004</v>
      </c>
      <c r="E40" s="53">
        <v>327.75234042553194</v>
      </c>
      <c r="F40" s="54">
        <v>23382.03020329657</v>
      </c>
      <c r="G40" s="54">
        <v>53639.769795985594</v>
      </c>
      <c r="H40" s="54">
        <v>0</v>
      </c>
      <c r="I40" s="103">
        <f t="shared" si="1"/>
        <v>77021.8</v>
      </c>
      <c r="J40" s="103"/>
      <c r="K40" s="103"/>
      <c r="P40" s="81"/>
    </row>
    <row r="41" spans="1:31" s="50" customFormat="1" ht="15" customHeight="1" x14ac:dyDescent="0.25">
      <c r="A41" s="1" t="s">
        <v>22</v>
      </c>
      <c r="B41" s="51">
        <v>96628000</v>
      </c>
      <c r="C41" s="4">
        <v>3085</v>
      </c>
      <c r="D41" s="52">
        <v>76.352000000000004</v>
      </c>
      <c r="E41" s="53">
        <v>142.98988654781198</v>
      </c>
      <c r="F41" s="54">
        <v>139249.46953075129</v>
      </c>
      <c r="G41" s="54">
        <v>259703.7261752112</v>
      </c>
      <c r="H41" s="54">
        <v>42170.604304467168</v>
      </c>
      <c r="I41" s="103">
        <f t="shared" si="1"/>
        <v>441123.79999999993</v>
      </c>
      <c r="J41" s="103"/>
      <c r="K41" s="103"/>
      <c r="P41" s="81"/>
    </row>
    <row r="42" spans="1:31" s="50" customFormat="1" ht="15" customHeight="1" x14ac:dyDescent="0.25">
      <c r="A42" s="1" t="s">
        <v>23</v>
      </c>
      <c r="B42" s="51">
        <v>96640000</v>
      </c>
      <c r="C42" s="4">
        <v>13320</v>
      </c>
      <c r="D42" s="52">
        <v>76.352000000000004</v>
      </c>
      <c r="E42" s="53">
        <v>67.628250750750752</v>
      </c>
      <c r="F42" s="54">
        <v>335568.64910963021</v>
      </c>
      <c r="G42" s="54">
        <v>488914.65700111818</v>
      </c>
      <c r="H42" s="54">
        <v>76324.993891227699</v>
      </c>
      <c r="I42" s="103">
        <f t="shared" si="1"/>
        <v>900808.3</v>
      </c>
      <c r="J42" s="103"/>
      <c r="K42" s="103"/>
      <c r="P42" s="81"/>
    </row>
    <row r="43" spans="1:31" s="50" customFormat="1" ht="15" customHeight="1" x14ac:dyDescent="0.25">
      <c r="A43" s="3" t="s">
        <v>24</v>
      </c>
      <c r="B43" s="51"/>
      <c r="C43" s="4">
        <v>13507</v>
      </c>
      <c r="D43" s="52">
        <v>76.352000000000004</v>
      </c>
      <c r="E43" s="53">
        <v>89.46124972236619</v>
      </c>
      <c r="F43" s="54">
        <v>448588.77029726206</v>
      </c>
      <c r="G43" s="54">
        <v>659498.59596475342</v>
      </c>
      <c r="H43" s="54">
        <v>100265.73371376914</v>
      </c>
      <c r="I43" s="103">
        <f t="shared" si="1"/>
        <v>1208353.1000000001</v>
      </c>
      <c r="J43" s="103"/>
      <c r="K43" s="103"/>
      <c r="P43" s="81"/>
    </row>
    <row r="44" spans="1:31" s="50" customFormat="1" ht="15" customHeight="1" x14ac:dyDescent="0.25">
      <c r="A44" s="3" t="s">
        <v>25</v>
      </c>
      <c r="B44" s="56"/>
      <c r="C44" s="4">
        <v>68127</v>
      </c>
      <c r="D44" s="52">
        <v>76.352000000000004</v>
      </c>
      <c r="E44" s="53">
        <v>70.392216008337371</v>
      </c>
      <c r="F44" s="54">
        <v>1693235.357799439</v>
      </c>
      <c r="G44" s="54">
        <v>2813957.8575519198</v>
      </c>
      <c r="H44" s="54">
        <v>288417.2846793721</v>
      </c>
      <c r="I44" s="103">
        <f t="shared" si="1"/>
        <v>4795610.5</v>
      </c>
      <c r="J44" s="103"/>
      <c r="K44" s="103"/>
      <c r="P44" s="81"/>
    </row>
    <row r="45" spans="1:31" s="61" customFormat="1" ht="21.75" customHeight="1" x14ac:dyDescent="0.2">
      <c r="A45" s="57" t="s">
        <v>26</v>
      </c>
      <c r="B45" s="57"/>
      <c r="C45" s="58">
        <f>SUM(C28:C44)</f>
        <v>293427</v>
      </c>
      <c r="D45" s="77"/>
      <c r="E45" s="59"/>
      <c r="F45" s="60">
        <f>SUM(F28:F44)</f>
        <v>8051517.2463735491</v>
      </c>
      <c r="G45" s="60">
        <f>SUM(G28:G44)</f>
        <v>12410012.745654535</v>
      </c>
      <c r="H45" s="60">
        <f>SUM(H28:H44)</f>
        <v>1640647.1080018608</v>
      </c>
      <c r="I45" s="104">
        <f>SUM(I28:I44)</f>
        <v>22102177.100000001</v>
      </c>
      <c r="J45" s="104"/>
      <c r="K45" s="104"/>
      <c r="L45" s="62"/>
      <c r="M45" s="62"/>
      <c r="N45" s="62"/>
      <c r="O45" s="62"/>
      <c r="P45" s="8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s="69" customFormat="1" ht="15.75" customHeight="1" x14ac:dyDescent="0.2">
      <c r="A46" s="63"/>
      <c r="B46" s="50"/>
      <c r="C46" s="64"/>
      <c r="D46" s="65"/>
      <c r="E46" s="66"/>
      <c r="F46" s="66"/>
      <c r="G46" s="65"/>
      <c r="H46" s="67"/>
      <c r="I46" s="68"/>
      <c r="J46" s="68"/>
      <c r="K46" s="68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s="69" customFormat="1" ht="15.75" hidden="1" customHeight="1" x14ac:dyDescent="0.2">
      <c r="A47" s="68"/>
      <c r="B47" s="68"/>
      <c r="C47" s="64"/>
      <c r="D47" s="65"/>
      <c r="E47" s="66"/>
      <c r="F47" s="66"/>
      <c r="G47" s="65"/>
      <c r="H47" s="67"/>
      <c r="I47" s="50"/>
      <c r="J47" s="50"/>
      <c r="K47" s="5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</row>
    <row r="48" spans="1:31" s="40" customFormat="1" ht="26.25" customHeight="1" x14ac:dyDescent="0.2">
      <c r="A48" s="40" t="s">
        <v>73</v>
      </c>
      <c r="G48" s="41"/>
      <c r="H48" s="42"/>
      <c r="I48" s="42"/>
      <c r="J48" s="43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</row>
    <row r="49" spans="1:31" s="44" customFormat="1" ht="34.5" customHeight="1" x14ac:dyDescent="0.2">
      <c r="A49" s="100" t="s">
        <v>0</v>
      </c>
      <c r="B49" s="100" t="s">
        <v>1</v>
      </c>
      <c r="C49" s="101" t="s">
        <v>2</v>
      </c>
      <c r="D49" s="101"/>
      <c r="E49" s="101"/>
      <c r="F49" s="101"/>
      <c r="G49" s="101"/>
      <c r="H49" s="101"/>
      <c r="I49" s="102" t="s">
        <v>3</v>
      </c>
      <c r="J49" s="102"/>
      <c r="K49" s="102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</row>
    <row r="50" spans="1:31" s="44" customFormat="1" ht="71.25" customHeight="1" x14ac:dyDescent="0.2">
      <c r="A50" s="100"/>
      <c r="B50" s="100"/>
      <c r="C50" s="79" t="s">
        <v>4</v>
      </c>
      <c r="D50" s="79" t="s">
        <v>72</v>
      </c>
      <c r="E50" s="79" t="s">
        <v>5</v>
      </c>
      <c r="F50" s="79" t="s">
        <v>6</v>
      </c>
      <c r="G50" s="79" t="s">
        <v>7</v>
      </c>
      <c r="H50" s="79" t="s">
        <v>8</v>
      </c>
      <c r="I50" s="102"/>
      <c r="J50" s="102"/>
      <c r="K50" s="102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</row>
    <row r="51" spans="1:31" s="49" customFormat="1" ht="13.5" customHeight="1" x14ac:dyDescent="0.2">
      <c r="A51" s="78">
        <v>1</v>
      </c>
      <c r="B51" s="78">
        <v>2</v>
      </c>
      <c r="C51" s="78">
        <v>3</v>
      </c>
      <c r="D51" s="78">
        <v>4</v>
      </c>
      <c r="E51" s="48">
        <v>5</v>
      </c>
      <c r="F51" s="48">
        <v>6</v>
      </c>
      <c r="G51" s="78">
        <v>7</v>
      </c>
      <c r="H51" s="78">
        <v>8</v>
      </c>
      <c r="I51" s="101">
        <v>9</v>
      </c>
      <c r="J51" s="101"/>
      <c r="K51" s="101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</row>
    <row r="52" spans="1:31" s="49" customFormat="1" ht="15" customHeight="1" x14ac:dyDescent="0.25">
      <c r="A52" s="1" t="s">
        <v>9</v>
      </c>
      <c r="B52" s="51">
        <v>96602000</v>
      </c>
      <c r="C52" s="4">
        <v>15511</v>
      </c>
      <c r="D52" s="52">
        <v>76.352000000000004</v>
      </c>
      <c r="E52" s="53">
        <v>53.994403971375149</v>
      </c>
      <c r="F52" s="54">
        <v>275770.0812259955</v>
      </c>
      <c r="G52" s="54">
        <v>496992.49175303325</v>
      </c>
      <c r="H52" s="54">
        <v>64744.627020971246</v>
      </c>
      <c r="I52" s="103">
        <f>C52*E52</f>
        <v>837507.2</v>
      </c>
      <c r="J52" s="103"/>
      <c r="K52" s="103"/>
      <c r="L52" s="8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</row>
    <row r="53" spans="1:31" s="55" customFormat="1" ht="15" customHeight="1" x14ac:dyDescent="0.25">
      <c r="A53" s="2" t="s">
        <v>10</v>
      </c>
      <c r="B53" s="51">
        <v>96604000</v>
      </c>
      <c r="C53" s="4">
        <v>4823</v>
      </c>
      <c r="D53" s="52">
        <v>76.352000000000004</v>
      </c>
      <c r="E53" s="53">
        <v>73.374891146589249</v>
      </c>
      <c r="F53" s="54">
        <v>136913.36071975756</v>
      </c>
      <c r="G53" s="54">
        <v>191131.27787727374</v>
      </c>
      <c r="H53" s="54">
        <v>25842.461402968653</v>
      </c>
      <c r="I53" s="103">
        <f t="shared" ref="I53:I68" si="2">C53*E53</f>
        <v>353887.1</v>
      </c>
      <c r="J53" s="103"/>
      <c r="K53" s="103"/>
      <c r="L53" s="8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</row>
    <row r="54" spans="1:31" s="50" customFormat="1" ht="15" customHeight="1" x14ac:dyDescent="0.25">
      <c r="A54" s="1" t="s">
        <v>11</v>
      </c>
      <c r="B54" s="51">
        <v>96607000</v>
      </c>
      <c r="C54" s="4">
        <v>16231</v>
      </c>
      <c r="D54" s="52">
        <v>76.352000000000004</v>
      </c>
      <c r="E54" s="53">
        <v>63.675540632123713</v>
      </c>
      <c r="F54" s="54">
        <v>376292.4005069441</v>
      </c>
      <c r="G54" s="54">
        <v>574724.16807525861</v>
      </c>
      <c r="H54" s="54">
        <v>82501.131417797282</v>
      </c>
      <c r="I54" s="103">
        <f t="shared" si="2"/>
        <v>1033517.7</v>
      </c>
      <c r="J54" s="103"/>
      <c r="K54" s="103"/>
      <c r="L54" s="80"/>
    </row>
    <row r="55" spans="1:31" s="50" customFormat="1" ht="15" customHeight="1" x14ac:dyDescent="0.25">
      <c r="A55" s="1" t="s">
        <v>12</v>
      </c>
      <c r="B55" s="51">
        <v>96610000</v>
      </c>
      <c r="C55" s="4">
        <v>39899</v>
      </c>
      <c r="D55" s="52">
        <v>76.352000000000004</v>
      </c>
      <c r="E55" s="53">
        <v>33.164568034286575</v>
      </c>
      <c r="F55" s="54">
        <v>473770.28689970361</v>
      </c>
      <c r="G55" s="54">
        <v>742058.75847270468</v>
      </c>
      <c r="H55" s="54">
        <v>107404.05462759195</v>
      </c>
      <c r="I55" s="103">
        <f t="shared" si="2"/>
        <v>1323233.1000000001</v>
      </c>
      <c r="J55" s="103"/>
      <c r="K55" s="103"/>
      <c r="L55" s="80"/>
    </row>
    <row r="56" spans="1:31" s="50" customFormat="1" ht="15" customHeight="1" x14ac:dyDescent="0.25">
      <c r="A56" s="1" t="s">
        <v>13</v>
      </c>
      <c r="B56" s="51">
        <v>96611000</v>
      </c>
      <c r="C56" s="4">
        <v>456</v>
      </c>
      <c r="D56" s="52">
        <v>76.352000000000004</v>
      </c>
      <c r="E56" s="53">
        <v>188.42346491228071</v>
      </c>
      <c r="F56" s="54">
        <v>25926.084096597358</v>
      </c>
      <c r="G56" s="54">
        <v>54976.170323598584</v>
      </c>
      <c r="H56" s="54">
        <v>5018.8455798040468</v>
      </c>
      <c r="I56" s="103">
        <f t="shared" si="2"/>
        <v>85921.1</v>
      </c>
      <c r="J56" s="103"/>
      <c r="K56" s="103"/>
      <c r="L56" s="80"/>
    </row>
    <row r="57" spans="1:31" s="50" customFormat="1" ht="15" customHeight="1" x14ac:dyDescent="0.25">
      <c r="A57" s="1" t="s">
        <v>14</v>
      </c>
      <c r="B57" s="51">
        <v>96612000</v>
      </c>
      <c r="C57" s="4">
        <v>25399</v>
      </c>
      <c r="D57" s="52">
        <v>76.352000000000004</v>
      </c>
      <c r="E57" s="53">
        <v>52.423953698964525</v>
      </c>
      <c r="F57" s="54">
        <v>489193.17400682304</v>
      </c>
      <c r="G57" s="54">
        <v>754618.05839030538</v>
      </c>
      <c r="H57" s="54">
        <v>87704.767602871361</v>
      </c>
      <c r="I57" s="103">
        <f t="shared" si="2"/>
        <v>1331516</v>
      </c>
      <c r="J57" s="103"/>
      <c r="K57" s="103"/>
      <c r="L57" s="80"/>
    </row>
    <row r="58" spans="1:31" s="50" customFormat="1" ht="15" customHeight="1" x14ac:dyDescent="0.25">
      <c r="A58" s="1" t="s">
        <v>15</v>
      </c>
      <c r="B58" s="51">
        <v>96616000</v>
      </c>
      <c r="C58" s="4">
        <v>12145</v>
      </c>
      <c r="D58" s="52">
        <v>76.352000000000004</v>
      </c>
      <c r="E58" s="53">
        <v>54.656023054755046</v>
      </c>
      <c r="F58" s="54">
        <v>254808.31787205749</v>
      </c>
      <c r="G58" s="54">
        <v>358862.56148435583</v>
      </c>
      <c r="H58" s="54">
        <v>50126.52062591385</v>
      </c>
      <c r="I58" s="103">
        <f t="shared" si="2"/>
        <v>663797.4</v>
      </c>
      <c r="J58" s="103"/>
      <c r="K58" s="103"/>
      <c r="L58" s="80"/>
    </row>
    <row r="59" spans="1:31" s="50" customFormat="1" ht="15" customHeight="1" x14ac:dyDescent="0.25">
      <c r="A59" s="1" t="s">
        <v>16</v>
      </c>
      <c r="B59" s="51">
        <v>96622000</v>
      </c>
      <c r="C59" s="4">
        <v>9227</v>
      </c>
      <c r="D59" s="52">
        <v>76.352000000000004</v>
      </c>
      <c r="E59" s="53">
        <v>54.016766012788558</v>
      </c>
      <c r="F59" s="54">
        <v>177341.70444342002</v>
      </c>
      <c r="G59" s="54">
        <v>281676.09250429861</v>
      </c>
      <c r="H59" s="54">
        <v>39394.903059973658</v>
      </c>
      <c r="I59" s="103">
        <f t="shared" si="2"/>
        <v>498412.7</v>
      </c>
      <c r="J59" s="103"/>
      <c r="K59" s="103"/>
      <c r="L59" s="80"/>
    </row>
    <row r="60" spans="1:31" s="50" customFormat="1" ht="15" customHeight="1" x14ac:dyDescent="0.25">
      <c r="A60" s="1" t="s">
        <v>17</v>
      </c>
      <c r="B60" s="51">
        <v>96625000</v>
      </c>
      <c r="C60" s="4">
        <v>8407</v>
      </c>
      <c r="D60" s="52">
        <v>76.352000000000004</v>
      </c>
      <c r="E60" s="53">
        <v>77.715939098370413</v>
      </c>
      <c r="F60" s="54">
        <v>213212.23827367459</v>
      </c>
      <c r="G60" s="54">
        <v>377767.84999939875</v>
      </c>
      <c r="H60" s="54">
        <v>62377.811722663253</v>
      </c>
      <c r="I60" s="103">
        <f t="shared" si="2"/>
        <v>653357.9</v>
      </c>
      <c r="J60" s="103"/>
      <c r="K60" s="103"/>
      <c r="L60" s="80"/>
    </row>
    <row r="61" spans="1:31" s="50" customFormat="1" ht="15" customHeight="1" x14ac:dyDescent="0.25">
      <c r="A61" s="1" t="s">
        <v>18</v>
      </c>
      <c r="B61" s="51">
        <v>96631000</v>
      </c>
      <c r="C61" s="4">
        <v>3719</v>
      </c>
      <c r="D61" s="52">
        <v>76.352000000000004</v>
      </c>
      <c r="E61" s="53">
        <v>62.341570314600695</v>
      </c>
      <c r="F61" s="54">
        <v>87281.869722402524</v>
      </c>
      <c r="G61" s="54">
        <v>121531.32148813593</v>
      </c>
      <c r="H61" s="54">
        <v>23035.108783364802</v>
      </c>
      <c r="I61" s="103">
        <f t="shared" si="2"/>
        <v>231848.3</v>
      </c>
      <c r="J61" s="103"/>
      <c r="K61" s="103"/>
      <c r="L61" s="80"/>
    </row>
    <row r="62" spans="1:31" s="50" customFormat="1" ht="15" customHeight="1" x14ac:dyDescent="0.25">
      <c r="A62" s="1" t="s">
        <v>19</v>
      </c>
      <c r="B62" s="51">
        <v>96634000</v>
      </c>
      <c r="C62" s="4">
        <v>33882</v>
      </c>
      <c r="D62" s="52">
        <v>76.352000000000004</v>
      </c>
      <c r="E62" s="53">
        <v>38.666327253408888</v>
      </c>
      <c r="F62" s="54">
        <v>525546.48295091919</v>
      </c>
      <c r="G62" s="54">
        <v>682753.89148707071</v>
      </c>
      <c r="H62" s="54">
        <v>101792.12557028433</v>
      </c>
      <c r="I62" s="103">
        <f t="shared" si="2"/>
        <v>1310092.5</v>
      </c>
      <c r="J62" s="103"/>
      <c r="K62" s="103"/>
      <c r="L62" s="80"/>
    </row>
    <row r="63" spans="1:31" s="50" customFormat="1" ht="15" customHeight="1" x14ac:dyDescent="0.25">
      <c r="A63" s="1" t="s">
        <v>20</v>
      </c>
      <c r="B63" s="51">
        <v>96634000</v>
      </c>
      <c r="C63" s="4">
        <v>25454</v>
      </c>
      <c r="D63" s="52">
        <v>76.352000000000004</v>
      </c>
      <c r="E63" s="53">
        <v>41.961797752808991</v>
      </c>
      <c r="F63" s="54">
        <v>425977.22803958651</v>
      </c>
      <c r="G63" s="54">
        <v>566896.87726510514</v>
      </c>
      <c r="H63" s="54">
        <v>75221.494714875385</v>
      </c>
      <c r="I63" s="103">
        <f t="shared" si="2"/>
        <v>1068095.6000000001</v>
      </c>
      <c r="J63" s="103"/>
      <c r="K63" s="103"/>
      <c r="L63" s="80"/>
    </row>
    <row r="64" spans="1:31" s="50" customFormat="1" ht="15" customHeight="1" x14ac:dyDescent="0.25">
      <c r="A64" s="1" t="s">
        <v>21</v>
      </c>
      <c r="B64" s="51">
        <v>96691000</v>
      </c>
      <c r="C64" s="4">
        <v>235</v>
      </c>
      <c r="D64" s="52">
        <v>76.352000000000004</v>
      </c>
      <c r="E64" s="53">
        <v>209.57234042553191</v>
      </c>
      <c r="F64" s="54">
        <v>14951.004734987424</v>
      </c>
      <c r="G64" s="54">
        <v>34298.495264553574</v>
      </c>
      <c r="H64" s="54">
        <v>0</v>
      </c>
      <c r="I64" s="103">
        <f t="shared" si="2"/>
        <v>49249.5</v>
      </c>
      <c r="J64" s="103"/>
      <c r="K64" s="103"/>
      <c r="L64" s="80"/>
    </row>
    <row r="65" spans="1:31" s="50" customFormat="1" ht="15" customHeight="1" x14ac:dyDescent="0.25">
      <c r="A65" s="1" t="s">
        <v>22</v>
      </c>
      <c r="B65" s="51">
        <v>96628000</v>
      </c>
      <c r="C65" s="4">
        <v>3085</v>
      </c>
      <c r="D65" s="52">
        <v>76.352000000000004</v>
      </c>
      <c r="E65" s="53">
        <v>91.592220421393847</v>
      </c>
      <c r="F65" s="54">
        <v>89196.295029985136</v>
      </c>
      <c r="G65" s="54">
        <v>166353.31005835559</v>
      </c>
      <c r="H65" s="54">
        <v>27012.394918340055</v>
      </c>
      <c r="I65" s="103">
        <f t="shared" si="2"/>
        <v>282562</v>
      </c>
      <c r="J65" s="103"/>
      <c r="K65" s="103"/>
      <c r="L65" s="80"/>
    </row>
    <row r="66" spans="1:31" s="50" customFormat="1" ht="15" customHeight="1" x14ac:dyDescent="0.25">
      <c r="A66" s="1" t="s">
        <v>23</v>
      </c>
      <c r="B66" s="51">
        <v>96640000</v>
      </c>
      <c r="C66" s="4">
        <v>13320</v>
      </c>
      <c r="D66" s="52">
        <v>76.352000000000004</v>
      </c>
      <c r="E66" s="53">
        <v>43.281741741741747</v>
      </c>
      <c r="F66" s="54">
        <v>214762.25462222143</v>
      </c>
      <c r="G66" s="54">
        <v>312902.93158794637</v>
      </c>
      <c r="H66" s="54">
        <v>48847.613791096926</v>
      </c>
      <c r="I66" s="103">
        <f t="shared" si="2"/>
        <v>576512.80000000005</v>
      </c>
      <c r="J66" s="103"/>
      <c r="K66" s="103"/>
      <c r="L66" s="80"/>
    </row>
    <row r="67" spans="1:31" s="50" customFormat="1" ht="15" customHeight="1" x14ac:dyDescent="0.25">
      <c r="A67" s="3" t="s">
        <v>24</v>
      </c>
      <c r="B67" s="51"/>
      <c r="C67" s="4">
        <v>13507</v>
      </c>
      <c r="D67" s="52">
        <v>76.352000000000004</v>
      </c>
      <c r="E67" s="53">
        <v>57.227622714148218</v>
      </c>
      <c r="F67" s="54">
        <v>286958.5321023885</v>
      </c>
      <c r="G67" s="54">
        <v>421875.80597754195</v>
      </c>
      <c r="H67" s="54">
        <v>64139.161904579145</v>
      </c>
      <c r="I67" s="103">
        <f t="shared" si="2"/>
        <v>772973.5</v>
      </c>
      <c r="J67" s="103"/>
      <c r="K67" s="103"/>
      <c r="L67" s="80"/>
    </row>
    <row r="68" spans="1:31" s="50" customFormat="1" ht="15" customHeight="1" x14ac:dyDescent="0.25">
      <c r="A68" s="3" t="s">
        <v>25</v>
      </c>
      <c r="B68" s="56"/>
      <c r="C68" s="4">
        <v>68127</v>
      </c>
      <c r="D68" s="52">
        <v>76.352000000000004</v>
      </c>
      <c r="E68" s="53">
        <v>45.027366536028296</v>
      </c>
      <c r="F68" s="54">
        <v>1083101.703722016</v>
      </c>
      <c r="G68" s="54">
        <v>1799987.5420020877</v>
      </c>
      <c r="H68" s="54">
        <v>184490.15429555372</v>
      </c>
      <c r="I68" s="103">
        <f t="shared" si="2"/>
        <v>3067579.4</v>
      </c>
      <c r="J68" s="103"/>
      <c r="K68" s="103"/>
      <c r="L68" s="80"/>
    </row>
    <row r="69" spans="1:31" s="61" customFormat="1" ht="21.75" customHeight="1" x14ac:dyDescent="0.2">
      <c r="A69" s="57" t="s">
        <v>26</v>
      </c>
      <c r="B69" s="57"/>
      <c r="C69" s="58">
        <f>SUM(C52:C68)</f>
        <v>293427</v>
      </c>
      <c r="D69" s="77"/>
      <c r="E69" s="59"/>
      <c r="F69" s="60">
        <f>SUM(F52:F68)</f>
        <v>5151003.0189694799</v>
      </c>
      <c r="G69" s="60">
        <f>SUM(G52:G68)</f>
        <v>7939407.6040110243</v>
      </c>
      <c r="H69" s="60">
        <f>SUM(H52:H68)</f>
        <v>1049653.1770386496</v>
      </c>
      <c r="I69" s="104">
        <f>SUM(I52:I68)</f>
        <v>14140063.800000003</v>
      </c>
      <c r="J69" s="104"/>
      <c r="K69" s="104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</row>
    <row r="70" spans="1:31" s="69" customFormat="1" ht="15.75" customHeight="1" x14ac:dyDescent="0.2">
      <c r="A70" s="68"/>
      <c r="B70" s="68"/>
      <c r="C70" s="64"/>
      <c r="D70" s="65"/>
      <c r="E70" s="66"/>
      <c r="F70" s="66"/>
      <c r="G70" s="65"/>
      <c r="H70" s="67"/>
      <c r="I70" s="50"/>
      <c r="J70" s="50"/>
      <c r="K70" s="5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</row>
    <row r="71" spans="1:31" s="40" customFormat="1" ht="26.25" customHeight="1" x14ac:dyDescent="0.2">
      <c r="A71" s="40" t="s">
        <v>74</v>
      </c>
      <c r="G71" s="41"/>
      <c r="H71" s="42"/>
      <c r="I71" s="42"/>
      <c r="J71" s="43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</row>
    <row r="72" spans="1:31" s="44" customFormat="1" ht="34.5" customHeight="1" x14ac:dyDescent="0.2">
      <c r="A72" s="100" t="s">
        <v>0</v>
      </c>
      <c r="B72" s="100" t="s">
        <v>1</v>
      </c>
      <c r="C72" s="101" t="s">
        <v>2</v>
      </c>
      <c r="D72" s="101"/>
      <c r="E72" s="101"/>
      <c r="F72" s="101"/>
      <c r="G72" s="101"/>
      <c r="H72" s="101"/>
      <c r="I72" s="102" t="s">
        <v>3</v>
      </c>
      <c r="J72" s="102"/>
      <c r="K72" s="102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</row>
    <row r="73" spans="1:31" s="44" customFormat="1" ht="71.25" customHeight="1" x14ac:dyDescent="0.2">
      <c r="A73" s="100"/>
      <c r="B73" s="100"/>
      <c r="C73" s="79" t="s">
        <v>4</v>
      </c>
      <c r="D73" s="79" t="s">
        <v>72</v>
      </c>
      <c r="E73" s="79" t="s">
        <v>5</v>
      </c>
      <c r="F73" s="79" t="s">
        <v>6</v>
      </c>
      <c r="G73" s="79" t="s">
        <v>7</v>
      </c>
      <c r="H73" s="79" t="s">
        <v>8</v>
      </c>
      <c r="I73" s="102"/>
      <c r="J73" s="102"/>
      <c r="K73" s="102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</row>
    <row r="74" spans="1:31" s="49" customFormat="1" ht="13.5" customHeight="1" x14ac:dyDescent="0.2">
      <c r="A74" s="78">
        <v>1</v>
      </c>
      <c r="B74" s="78">
        <v>2</v>
      </c>
      <c r="C74" s="78">
        <v>3</v>
      </c>
      <c r="D74" s="78">
        <v>4</v>
      </c>
      <c r="E74" s="48">
        <v>5</v>
      </c>
      <c r="F74" s="48">
        <v>6</v>
      </c>
      <c r="G74" s="78">
        <v>7</v>
      </c>
      <c r="H74" s="78">
        <v>8</v>
      </c>
      <c r="I74" s="101">
        <v>9</v>
      </c>
      <c r="J74" s="101"/>
      <c r="K74" s="101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</row>
    <row r="75" spans="1:31" s="49" customFormat="1" ht="15" customHeight="1" x14ac:dyDescent="0.25">
      <c r="A75" s="1" t="s">
        <v>9</v>
      </c>
      <c r="B75" s="51">
        <v>96602000</v>
      </c>
      <c r="C75" s="4">
        <v>15511</v>
      </c>
      <c r="D75" s="52">
        <v>76.352000000000004</v>
      </c>
      <c r="E75" s="53">
        <v>47.351872864418802</v>
      </c>
      <c r="F75" s="54">
        <v>241844.13319844287</v>
      </c>
      <c r="G75" s="54">
        <v>435851.19110744353</v>
      </c>
      <c r="H75" s="54">
        <v>56779.575694113621</v>
      </c>
      <c r="I75" s="103">
        <f>C75*E75</f>
        <v>734474.9</v>
      </c>
      <c r="J75" s="103"/>
      <c r="K75" s="103"/>
      <c r="L75" s="8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</row>
    <row r="76" spans="1:31" s="55" customFormat="1" ht="15" customHeight="1" x14ac:dyDescent="0.25">
      <c r="A76" s="2" t="s">
        <v>10</v>
      </c>
      <c r="B76" s="51">
        <v>96604000</v>
      </c>
      <c r="C76" s="4">
        <v>4823</v>
      </c>
      <c r="D76" s="52">
        <v>76.352000000000004</v>
      </c>
      <c r="E76" s="53">
        <v>64.350259174787467</v>
      </c>
      <c r="F76" s="54">
        <v>120073.91233066389</v>
      </c>
      <c r="G76" s="54">
        <v>167623.38009114182</v>
      </c>
      <c r="H76" s="54">
        <v>22664.007578194214</v>
      </c>
      <c r="I76" s="103">
        <f t="shared" ref="I76:I91" si="3">C76*E76</f>
        <v>310361.29999999993</v>
      </c>
      <c r="J76" s="103"/>
      <c r="K76" s="103"/>
      <c r="L76" s="8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</row>
    <row r="77" spans="1:31" s="50" customFormat="1" ht="15" customHeight="1" x14ac:dyDescent="0.25">
      <c r="A77" s="1" t="s">
        <v>11</v>
      </c>
      <c r="B77" s="51">
        <v>96607000</v>
      </c>
      <c r="C77" s="4">
        <v>16231</v>
      </c>
      <c r="D77" s="52">
        <v>76.352000000000004</v>
      </c>
      <c r="E77" s="53">
        <v>55.843564783439099</v>
      </c>
      <c r="F77" s="54">
        <v>330009.11867600586</v>
      </c>
      <c r="G77" s="54">
        <v>504034.13923002325</v>
      </c>
      <c r="H77" s="54">
        <v>72353.642093970979</v>
      </c>
      <c r="I77" s="103">
        <f t="shared" si="3"/>
        <v>906396.9</v>
      </c>
      <c r="J77" s="103"/>
      <c r="K77" s="103"/>
      <c r="L77" s="80"/>
    </row>
    <row r="78" spans="1:31" s="50" customFormat="1" ht="15" customHeight="1" x14ac:dyDescent="0.25">
      <c r="A78" s="1" t="s">
        <v>12</v>
      </c>
      <c r="B78" s="51">
        <v>96610000</v>
      </c>
      <c r="C78" s="4">
        <v>39899</v>
      </c>
      <c r="D78" s="52">
        <v>76.352000000000004</v>
      </c>
      <c r="E78" s="53">
        <v>29.084794105115414</v>
      </c>
      <c r="F78" s="54">
        <v>415488.94088877161</v>
      </c>
      <c r="G78" s="54">
        <v>650773.62629187224</v>
      </c>
      <c r="H78" s="54">
        <v>94191.632819356237</v>
      </c>
      <c r="I78" s="103">
        <f t="shared" si="3"/>
        <v>1160454.2</v>
      </c>
      <c r="J78" s="103"/>
      <c r="K78" s="103"/>
      <c r="L78" s="80"/>
    </row>
    <row r="79" spans="1:31" s="50" customFormat="1" ht="15" customHeight="1" x14ac:dyDescent="0.25">
      <c r="A79" s="1" t="s">
        <v>13</v>
      </c>
      <c r="B79" s="51">
        <v>96611000</v>
      </c>
      <c r="C79" s="4">
        <v>456</v>
      </c>
      <c r="D79" s="52">
        <v>76.352000000000004</v>
      </c>
      <c r="E79" s="53">
        <v>165.25679824561405</v>
      </c>
      <c r="F79" s="54">
        <v>22738.471829104805</v>
      </c>
      <c r="G79" s="54">
        <v>48216.8496992293</v>
      </c>
      <c r="H79" s="54">
        <v>4401.7784716658834</v>
      </c>
      <c r="I79" s="103">
        <f t="shared" si="3"/>
        <v>75357.100000000006</v>
      </c>
      <c r="J79" s="103"/>
      <c r="K79" s="103"/>
      <c r="L79" s="80"/>
    </row>
    <row r="80" spans="1:31" s="50" customFormat="1" ht="15" customHeight="1" x14ac:dyDescent="0.25">
      <c r="A80" s="1" t="s">
        <v>14</v>
      </c>
      <c r="B80" s="51">
        <v>96612000</v>
      </c>
      <c r="C80" s="4">
        <v>25399</v>
      </c>
      <c r="D80" s="52">
        <v>76.352000000000004</v>
      </c>
      <c r="E80" s="53">
        <v>45.972357179416505</v>
      </c>
      <c r="F80" s="54">
        <v>428990.2179891924</v>
      </c>
      <c r="G80" s="54">
        <v>661750.37299871037</v>
      </c>
      <c r="H80" s="54">
        <v>76911.30901209687</v>
      </c>
      <c r="I80" s="103">
        <f t="shared" si="3"/>
        <v>1167651.8999999999</v>
      </c>
      <c r="J80" s="103"/>
      <c r="K80" s="103"/>
      <c r="L80" s="80"/>
    </row>
    <row r="81" spans="1:31" s="50" customFormat="1" ht="15" customHeight="1" x14ac:dyDescent="0.25">
      <c r="A81" s="1" t="s">
        <v>15</v>
      </c>
      <c r="B81" s="51">
        <v>96616000</v>
      </c>
      <c r="C81" s="4">
        <v>12145</v>
      </c>
      <c r="D81" s="52">
        <v>76.352000000000004</v>
      </c>
      <c r="E81" s="53">
        <v>47.929246603540548</v>
      </c>
      <c r="F81" s="54">
        <v>223447.84748953092</v>
      </c>
      <c r="G81" s="54">
        <v>314695.64093477401</v>
      </c>
      <c r="H81" s="54">
        <v>43957.211560197262</v>
      </c>
      <c r="I81" s="103">
        <f t="shared" si="3"/>
        <v>582100.69999999995</v>
      </c>
      <c r="J81" s="103"/>
      <c r="K81" s="103"/>
      <c r="L81" s="80"/>
    </row>
    <row r="82" spans="1:31" s="50" customFormat="1" ht="15" customHeight="1" x14ac:dyDescent="0.25">
      <c r="A82" s="1" t="s">
        <v>16</v>
      </c>
      <c r="B82" s="51">
        <v>96622000</v>
      </c>
      <c r="C82" s="4">
        <v>9227</v>
      </c>
      <c r="D82" s="52">
        <v>76.352000000000004</v>
      </c>
      <c r="E82" s="53">
        <v>47.368082800476863</v>
      </c>
      <c r="F82" s="54">
        <v>155513.50367892854</v>
      </c>
      <c r="G82" s="54">
        <v>247005.83647491128</v>
      </c>
      <c r="H82" s="54">
        <v>34545.959852905638</v>
      </c>
      <c r="I82" s="103">
        <f t="shared" si="3"/>
        <v>437065.3</v>
      </c>
      <c r="J82" s="103"/>
      <c r="K82" s="103"/>
      <c r="L82" s="80"/>
    </row>
    <row r="83" spans="1:31" s="50" customFormat="1" ht="15" customHeight="1" x14ac:dyDescent="0.25">
      <c r="A83" s="1" t="s">
        <v>17</v>
      </c>
      <c r="B83" s="51">
        <v>96625000</v>
      </c>
      <c r="C83" s="4">
        <v>8407</v>
      </c>
      <c r="D83" s="52">
        <v>76.352000000000004</v>
      </c>
      <c r="E83" s="53">
        <v>68.159878672534788</v>
      </c>
      <c r="F83" s="54">
        <v>186995.36363883383</v>
      </c>
      <c r="G83" s="54">
        <v>331316.98749405256</v>
      </c>
      <c r="H83" s="54">
        <v>54707.748863374371</v>
      </c>
      <c r="I83" s="103">
        <f t="shared" si="3"/>
        <v>573020.1</v>
      </c>
      <c r="J83" s="103"/>
      <c r="K83" s="103"/>
      <c r="L83" s="80"/>
    </row>
    <row r="84" spans="1:31" s="50" customFormat="1" ht="15" customHeight="1" x14ac:dyDescent="0.25">
      <c r="A84" s="1" t="s">
        <v>18</v>
      </c>
      <c r="B84" s="51">
        <v>96631000</v>
      </c>
      <c r="C84" s="4">
        <v>3719</v>
      </c>
      <c r="D84" s="52">
        <v>76.352000000000004</v>
      </c>
      <c r="E84" s="53">
        <v>54.683490185533742</v>
      </c>
      <c r="F84" s="54">
        <v>76560.106558980959</v>
      </c>
      <c r="G84" s="54">
        <v>106602.33279807131</v>
      </c>
      <c r="H84" s="54">
        <v>20205.46063759991</v>
      </c>
      <c r="I84" s="103">
        <f t="shared" si="3"/>
        <v>203367.9</v>
      </c>
      <c r="J84" s="103"/>
      <c r="K84" s="103"/>
      <c r="L84" s="80"/>
    </row>
    <row r="85" spans="1:31" s="50" customFormat="1" ht="15" customHeight="1" x14ac:dyDescent="0.25">
      <c r="A85" s="1" t="s">
        <v>19</v>
      </c>
      <c r="B85" s="51">
        <v>96634000</v>
      </c>
      <c r="C85" s="4">
        <v>33882</v>
      </c>
      <c r="D85" s="52">
        <v>76.352000000000004</v>
      </c>
      <c r="E85" s="53">
        <v>33.909665899297565</v>
      </c>
      <c r="F85" s="54">
        <v>460894.70909977402</v>
      </c>
      <c r="G85" s="54">
        <v>598762.74775310373</v>
      </c>
      <c r="H85" s="54">
        <v>89269.843154378599</v>
      </c>
      <c r="I85" s="103">
        <f t="shared" si="3"/>
        <v>1148927.3</v>
      </c>
      <c r="J85" s="103"/>
      <c r="K85" s="103"/>
      <c r="L85" s="80"/>
    </row>
    <row r="86" spans="1:31" s="50" customFormat="1" ht="15" customHeight="1" x14ac:dyDescent="0.25">
      <c r="A86" s="1" t="s">
        <v>20</v>
      </c>
      <c r="B86" s="51">
        <v>96634000</v>
      </c>
      <c r="C86" s="4">
        <v>25454</v>
      </c>
      <c r="D86" s="52">
        <v>76.352000000000004</v>
      </c>
      <c r="E86" s="53">
        <v>36.798522825489115</v>
      </c>
      <c r="F86" s="54">
        <v>373561.99182633869</v>
      </c>
      <c r="G86" s="54">
        <v>497141.89560293581</v>
      </c>
      <c r="H86" s="54">
        <v>65965.71258788486</v>
      </c>
      <c r="I86" s="103">
        <f t="shared" si="3"/>
        <v>936669.6</v>
      </c>
      <c r="J86" s="103"/>
      <c r="K86" s="103"/>
      <c r="L86" s="80"/>
    </row>
    <row r="87" spans="1:31" s="50" customFormat="1" ht="15" customHeight="1" x14ac:dyDescent="0.25">
      <c r="A87" s="1" t="s">
        <v>21</v>
      </c>
      <c r="B87" s="51">
        <v>96691000</v>
      </c>
      <c r="C87" s="4">
        <v>235</v>
      </c>
      <c r="D87" s="52">
        <v>76.352000000000004</v>
      </c>
      <c r="E87" s="53">
        <v>183.77446808510638</v>
      </c>
      <c r="F87" s="54">
        <v>13110.570492896411</v>
      </c>
      <c r="G87" s="54">
        <v>30076.429506701086</v>
      </c>
      <c r="H87" s="54">
        <v>0</v>
      </c>
      <c r="I87" s="103">
        <f t="shared" si="3"/>
        <v>43187</v>
      </c>
      <c r="J87" s="103"/>
      <c r="K87" s="103"/>
      <c r="L87" s="80"/>
    </row>
    <row r="88" spans="1:31" s="50" customFormat="1" ht="15" customHeight="1" x14ac:dyDescent="0.25">
      <c r="A88" s="1" t="s">
        <v>22</v>
      </c>
      <c r="B88" s="51">
        <v>96628000</v>
      </c>
      <c r="C88" s="4">
        <v>3085</v>
      </c>
      <c r="D88" s="52">
        <v>76.352000000000004</v>
      </c>
      <c r="E88" s="53">
        <v>80.340129659643438</v>
      </c>
      <c r="F88" s="54">
        <v>78238.543348982857</v>
      </c>
      <c r="G88" s="54">
        <v>145916.83046781379</v>
      </c>
      <c r="H88" s="54">
        <v>23693.926189063426</v>
      </c>
      <c r="I88" s="103">
        <f t="shared" si="3"/>
        <v>247849.30000000002</v>
      </c>
      <c r="J88" s="103"/>
      <c r="K88" s="103"/>
      <c r="L88" s="80"/>
    </row>
    <row r="89" spans="1:31" s="50" customFormat="1" ht="15" customHeight="1" x14ac:dyDescent="0.25">
      <c r="A89" s="1" t="s">
        <v>23</v>
      </c>
      <c r="B89" s="51">
        <v>96640000</v>
      </c>
      <c r="C89" s="4">
        <v>13320</v>
      </c>
      <c r="D89" s="52">
        <v>76.352000000000004</v>
      </c>
      <c r="E89" s="53">
        <v>37.959309309309312</v>
      </c>
      <c r="F89" s="54">
        <v>188352.55983488722</v>
      </c>
      <c r="G89" s="54">
        <v>274424.70395043137</v>
      </c>
      <c r="H89" s="54">
        <v>42840.736215790603</v>
      </c>
      <c r="I89" s="103">
        <f t="shared" si="3"/>
        <v>505618.00000000006</v>
      </c>
      <c r="J89" s="103"/>
      <c r="K89" s="103"/>
      <c r="L89" s="80"/>
    </row>
    <row r="90" spans="1:31" s="50" customFormat="1" ht="15" customHeight="1" x14ac:dyDescent="0.25">
      <c r="A90" s="3" t="s">
        <v>24</v>
      </c>
      <c r="B90" s="51"/>
      <c r="C90" s="4">
        <v>13507</v>
      </c>
      <c r="D90" s="52">
        <v>76.352000000000004</v>
      </c>
      <c r="E90" s="53">
        <v>50.186421855334274</v>
      </c>
      <c r="F90" s="54">
        <v>251651.58474279116</v>
      </c>
      <c r="G90" s="54">
        <v>369968.83961272205</v>
      </c>
      <c r="H90" s="54">
        <v>56247.575630902298</v>
      </c>
      <c r="I90" s="103">
        <f t="shared" si="3"/>
        <v>677868</v>
      </c>
      <c r="J90" s="103"/>
      <c r="K90" s="103"/>
      <c r="L90" s="80"/>
    </row>
    <row r="91" spans="1:31" s="50" customFormat="1" ht="15" customHeight="1" x14ac:dyDescent="0.25">
      <c r="A91" s="3" t="s">
        <v>25</v>
      </c>
      <c r="B91" s="56"/>
      <c r="C91" s="4">
        <v>68127</v>
      </c>
      <c r="D91" s="52">
        <v>76.352000000000004</v>
      </c>
      <c r="E91" s="53">
        <v>39.486990473674169</v>
      </c>
      <c r="F91" s="54">
        <v>949831.84554376907</v>
      </c>
      <c r="G91" s="54">
        <v>1578508.724619674</v>
      </c>
      <c r="H91" s="54">
        <v>161789.62985379572</v>
      </c>
      <c r="I91" s="103">
        <f t="shared" si="3"/>
        <v>2690130.2</v>
      </c>
      <c r="J91" s="103"/>
      <c r="K91" s="103"/>
      <c r="L91" s="80"/>
    </row>
    <row r="92" spans="1:31" s="61" customFormat="1" ht="21.75" customHeight="1" x14ac:dyDescent="0.2">
      <c r="A92" s="57" t="s">
        <v>26</v>
      </c>
      <c r="B92" s="57"/>
      <c r="C92" s="58">
        <f>SUM(C75:C91)</f>
        <v>293427</v>
      </c>
      <c r="D92" s="77"/>
      <c r="E92" s="59"/>
      <c r="F92" s="60">
        <f>SUM(F75:F91)</f>
        <v>4517303.4211678952</v>
      </c>
      <c r="G92" s="60">
        <f>SUM(G75:G91)</f>
        <v>6962670.5286336113</v>
      </c>
      <c r="H92" s="60">
        <f>SUM(H75:H91)</f>
        <v>920525.7502152907</v>
      </c>
      <c r="I92" s="104">
        <f>SUM(I75:I91)</f>
        <v>12400499.699999999</v>
      </c>
      <c r="J92" s="104"/>
      <c r="K92" s="104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</row>
    <row r="93" spans="1:31" s="72" customFormat="1" ht="14.25" customHeight="1" x14ac:dyDescent="0.2">
      <c r="A93" s="71" t="s">
        <v>27</v>
      </c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</row>
    <row r="94" spans="1:31" s="75" customFormat="1" ht="14.25" customHeight="1" x14ac:dyDescent="0.2">
      <c r="A94" s="74"/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</row>
  </sheetData>
  <mergeCells count="79">
    <mergeCell ref="I89:K89"/>
    <mergeCell ref="I90:K90"/>
    <mergeCell ref="I91:K91"/>
    <mergeCell ref="I92:K92"/>
    <mergeCell ref="I84:K84"/>
    <mergeCell ref="I85:K85"/>
    <mergeCell ref="I86:K86"/>
    <mergeCell ref="I87:K87"/>
    <mergeCell ref="I88:K88"/>
    <mergeCell ref="I79:K79"/>
    <mergeCell ref="I80:K80"/>
    <mergeCell ref="I81:K81"/>
    <mergeCell ref="I82:K82"/>
    <mergeCell ref="I83:K83"/>
    <mergeCell ref="I74:K74"/>
    <mergeCell ref="I75:K75"/>
    <mergeCell ref="I76:K76"/>
    <mergeCell ref="I77:K77"/>
    <mergeCell ref="I78:K78"/>
    <mergeCell ref="I67:K67"/>
    <mergeCell ref="I68:K68"/>
    <mergeCell ref="I69:K69"/>
    <mergeCell ref="A72:A73"/>
    <mergeCell ref="B72:B73"/>
    <mergeCell ref="C72:H72"/>
    <mergeCell ref="I72:K73"/>
    <mergeCell ref="I62:K62"/>
    <mergeCell ref="I63:K63"/>
    <mergeCell ref="I64:K64"/>
    <mergeCell ref="I65:K65"/>
    <mergeCell ref="I66:K66"/>
    <mergeCell ref="I57:K57"/>
    <mergeCell ref="I58:K58"/>
    <mergeCell ref="I59:K59"/>
    <mergeCell ref="I60:K60"/>
    <mergeCell ref="I61:K61"/>
    <mergeCell ref="I52:K52"/>
    <mergeCell ref="I53:K53"/>
    <mergeCell ref="I54:K54"/>
    <mergeCell ref="I55:K55"/>
    <mergeCell ref="I56:K56"/>
    <mergeCell ref="A49:A50"/>
    <mergeCell ref="B49:B50"/>
    <mergeCell ref="C49:H49"/>
    <mergeCell ref="I49:K50"/>
    <mergeCell ref="I51:K51"/>
    <mergeCell ref="I45:K45"/>
    <mergeCell ref="I39:K39"/>
    <mergeCell ref="I40:K40"/>
    <mergeCell ref="I41:K41"/>
    <mergeCell ref="I42:K42"/>
    <mergeCell ref="I43:K43"/>
    <mergeCell ref="I44:K44"/>
    <mergeCell ref="I38:K38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C18:H18"/>
    <mergeCell ref="J19:K19"/>
    <mergeCell ref="B21:C21"/>
    <mergeCell ref="D21:K21"/>
    <mergeCell ref="A25:A26"/>
    <mergeCell ref="B25:B26"/>
    <mergeCell ref="C25:H25"/>
    <mergeCell ref="I25:K26"/>
    <mergeCell ref="J17:K17"/>
    <mergeCell ref="A2:K2"/>
    <mergeCell ref="J4:K4"/>
    <mergeCell ref="J5:K5"/>
    <mergeCell ref="C13:H13"/>
    <mergeCell ref="J15:K15"/>
  </mergeCells>
  <pageMargins left="0.39370078740157483" right="0.19685039370078741" top="0.43307086614173229" bottom="0.31496062992125984" header="0.15748031496062992" footer="0.3937007874015748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Общеобразовательный процесс</vt:lpstr>
      <vt:lpstr>'Общеобразовательный процесс'!Область_печати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Демильханова Элита Султановна</dc:creator>
  <cp:lastModifiedBy>Демильханова Элита Султановна</cp:lastModifiedBy>
  <cp:lastPrinted>2024-10-22T11:31:05Z</cp:lastPrinted>
  <dcterms:created xsi:type="dcterms:W3CDTF">2023-10-09T11:31:01Z</dcterms:created>
  <dcterms:modified xsi:type="dcterms:W3CDTF">2024-10-28T07:00:07Z</dcterms:modified>
</cp:coreProperties>
</file>